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K17" i="1" s="1"/>
  <c r="I17" i="1"/>
  <c r="J17" i="1"/>
  <c r="L17" i="1"/>
  <c r="M17" i="1"/>
  <c r="N17" i="1"/>
  <c r="O17" i="1"/>
  <c r="P17" i="1"/>
  <c r="Q17" i="1"/>
  <c r="R17" i="1"/>
  <c r="S17" i="1"/>
  <c r="T17" i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H15" i="1"/>
  <c r="K15" i="1" s="1"/>
  <c r="I15" i="1"/>
  <c r="J15" i="1"/>
  <c r="L15" i="1"/>
  <c r="M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N15" i="1" l="1"/>
  <c r="Q15" i="1"/>
  <c r="K14" i="1"/>
  <c r="Q14" i="1"/>
  <c r="N14" i="1"/>
  <c r="N19" i="1" s="1"/>
  <c r="I19" i="1" l="1"/>
  <c r="J20" i="1"/>
  <c r="K20" i="1"/>
  <c r="L20" i="1"/>
  <c r="M20" i="1"/>
  <c r="N20" i="1"/>
  <c r="O20" i="1"/>
  <c r="P20" i="1"/>
  <c r="Q20" i="1"/>
  <c r="R20" i="1"/>
  <c r="S20" i="1"/>
  <c r="T20" i="1"/>
  <c r="I20" i="1"/>
  <c r="H20" i="1"/>
  <c r="G20" i="1"/>
  <c r="F20" i="1"/>
  <c r="R19" i="1"/>
  <c r="J19" i="1"/>
  <c r="K19" i="1"/>
  <c r="L19" i="1"/>
  <c r="M19" i="1"/>
  <c r="O19" i="1"/>
  <c r="P19" i="1"/>
  <c r="Q19" i="1"/>
  <c r="S19" i="1"/>
  <c r="T19" i="1"/>
  <c r="H19" i="1"/>
  <c r="G19" i="1"/>
  <c r="F19" i="1"/>
  <c r="E17" i="1"/>
  <c r="D17" i="1"/>
  <c r="C17" i="1"/>
  <c r="E15" i="1" l="1"/>
  <c r="D15" i="1"/>
  <c r="C15" i="1"/>
  <c r="E14" i="1"/>
  <c r="D14" i="1"/>
  <c r="C14" i="1"/>
  <c r="C18" i="1"/>
  <c r="D18" i="1"/>
  <c r="E18" i="1"/>
  <c r="C16" i="1" l="1"/>
  <c r="D16" i="1"/>
  <c r="E16" i="1"/>
</calcChain>
</file>

<file path=xl/sharedStrings.xml><?xml version="1.0" encoding="utf-8"?>
<sst xmlns="http://schemas.openxmlformats.org/spreadsheetml/2006/main" count="77" uniqueCount="60">
  <si>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</si>
  <si>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</si>
  <si>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</si>
  <si>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</si>
  <si>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</si>
  <si>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</si>
  <si>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</si>
  <si>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</si>
  <si>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</si>
  <si>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</si>
  <si>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</si>
  <si>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</si>
  <si>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</si>
  <si>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</si>
  <si>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</si>
  <si>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</si>
  <si>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</si>
  <si>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</si>
  <si>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</si>
  <si>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</si>
  <si>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</si>
  <si>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</si>
  <si>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</si>
  <si>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</si>
  <si>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</si>
  <si>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</si>
  <si>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</si>
  <si>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</si>
  <si>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</si>
  <si>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Олія</t>
  </si>
  <si>
    <t>Сіль йодована</t>
  </si>
  <si>
    <t>Плоди свіжі, зрілі, здорові, не забрудненні, забарвлення і форма властиві даному сорту</t>
  </si>
  <si>
    <t>Прозора безбарвна рідина, без присмаків і запаху,  не містить видимих домішок.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</si>
  <si>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</si>
  <si>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</si>
  <si>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</si>
  <si>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>50 г ± 3 %</t>
  </si>
  <si>
    <t xml:space="preserve">Рецептура №  131
«Сборник  рецептур блюд (технологических карт) для питания школьников» 
Видання 1990 р.
</t>
  </si>
  <si>
    <t>КАБАЧКИ АБО ГАРБУЗ НАТУРАЛЬНІ СМАЖЕНІ</t>
  </si>
  <si>
    <t>Кабачки свіжі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</si>
  <si>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</si>
  <si>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Г</t>
  </si>
  <si>
    <t>Борошно пшеничне</t>
  </si>
  <si>
    <t>ВИХІД</t>
  </si>
  <si>
    <t>КАБАЧКИ</t>
  </si>
  <si>
    <t>ГАРБУЗ</t>
  </si>
  <si>
    <t>Кабачки зі щільною м’якоттю, мілким насінням і гарбуз очищують від шкірки (у гарбуза видаляють насіння), нарізають кільцями або дольками, посипають сіллю, панірують в борошні і обсмажують з обох боків на розігрітій до 150-160 ⁰С сковороді до готовності (15-20 хв).</t>
  </si>
  <si>
    <t>Подають у мілкій закусочній тарілці при температурі 65⁰ 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</si>
  <si>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обсмажені з обох боків.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</si>
  <si>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від золотистого до світло – коричневого; на розрізі – характерний кольору овочів.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</si>
  <si>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смажених овочів.</t>
    </r>
  </si>
  <si>
    <t>60 г ± 3 %</t>
  </si>
  <si>
    <t xml:space="preserve">або гарбуз </t>
  </si>
  <si>
    <t>Порціонування</t>
  </si>
  <si>
    <t>Б</t>
  </si>
  <si>
    <t>Ж</t>
  </si>
  <si>
    <t>В</t>
  </si>
  <si>
    <t>ЕЦ</t>
  </si>
  <si>
    <t>38 г ± 3 %</t>
  </si>
  <si>
    <t>45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</si>
</sst>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/>
    <xf numFmtId="1" fontId="6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2" zoomScale="70" zoomScaleNormal="100" zoomScalePageLayoutView="70" workbookViewId="0">
      <selection activeCell="W20" sqref="W20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85546875" customWidth="1"/>
    <col min="22" max="22" width="10.85546875" customWidth="1"/>
    <col min="23" max="23" width="13.28515625" customWidth="1"/>
  </cols>
  <sheetData>
    <row r="1" spans="1:29" x14ac:dyDescent="0.25">
      <c r="A1" s="2"/>
      <c r="B1" s="74" t="s">
        <v>37</v>
      </c>
      <c r="C1" s="74"/>
      <c r="D1" s="74"/>
      <c r="E1" s="74"/>
      <c r="F1" s="74"/>
      <c r="G1" s="74"/>
      <c r="H1" s="74"/>
      <c r="I1" s="2"/>
      <c r="J1" s="2"/>
      <c r="K1" s="2"/>
      <c r="L1" s="2"/>
      <c r="M1" s="2"/>
      <c r="N1" s="2"/>
      <c r="O1" s="2"/>
      <c r="P1" s="3"/>
      <c r="Q1" s="73" t="s">
        <v>17</v>
      </c>
      <c r="R1" s="73"/>
      <c r="S1" s="73"/>
      <c r="T1" s="73"/>
      <c r="U1" s="73"/>
    </row>
    <row r="2" spans="1:29" x14ac:dyDescent="0.25">
      <c r="A2" s="2"/>
      <c r="B2" s="74"/>
      <c r="C2" s="74"/>
      <c r="D2" s="74"/>
      <c r="E2" s="74"/>
      <c r="F2" s="74"/>
      <c r="G2" s="74"/>
      <c r="H2" s="74"/>
      <c r="I2" s="2"/>
      <c r="J2" s="2"/>
      <c r="K2" s="2"/>
      <c r="L2" s="2"/>
      <c r="M2" s="2"/>
      <c r="N2" s="2"/>
      <c r="O2" s="2"/>
      <c r="P2" s="3"/>
      <c r="Q2" s="73" t="s">
        <v>18</v>
      </c>
      <c r="R2" s="73"/>
      <c r="S2" s="73"/>
      <c r="T2" s="73"/>
      <c r="U2" s="73"/>
    </row>
    <row r="3" spans="1:29" x14ac:dyDescent="0.25">
      <c r="A3" s="2"/>
      <c r="B3" s="74"/>
      <c r="C3" s="74"/>
      <c r="D3" s="74"/>
      <c r="E3" s="74"/>
      <c r="F3" s="74"/>
      <c r="G3" s="74"/>
      <c r="H3" s="74"/>
      <c r="I3" s="2"/>
      <c r="J3" s="2"/>
      <c r="K3" s="2"/>
      <c r="L3" s="2"/>
      <c r="M3" s="2"/>
      <c r="N3" s="2"/>
      <c r="O3" s="2"/>
      <c r="P3" s="3"/>
      <c r="Q3" s="73" t="s">
        <v>19</v>
      </c>
      <c r="R3" s="73"/>
      <c r="S3" s="73"/>
      <c r="T3" s="73"/>
      <c r="U3" s="73"/>
    </row>
    <row r="4" spans="1:29" x14ac:dyDescent="0.25">
      <c r="A4" s="2"/>
      <c r="B4" s="74"/>
      <c r="C4" s="74"/>
      <c r="D4" s="74"/>
      <c r="E4" s="74"/>
      <c r="F4" s="74"/>
      <c r="G4" s="74"/>
      <c r="H4" s="74"/>
      <c r="I4" s="2"/>
      <c r="J4" s="2"/>
      <c r="K4" s="2"/>
      <c r="L4" s="2"/>
      <c r="M4" s="2"/>
      <c r="N4" s="2"/>
      <c r="O4" s="2"/>
      <c r="P4" s="3"/>
      <c r="Q4" s="73" t="s">
        <v>20</v>
      </c>
      <c r="R4" s="73"/>
      <c r="S4" s="73"/>
      <c r="T4" s="73"/>
      <c r="U4" s="73"/>
    </row>
    <row r="5" spans="1:29" x14ac:dyDescent="0.25">
      <c r="A5" s="2"/>
      <c r="B5" s="74"/>
      <c r="C5" s="74"/>
      <c r="D5" s="74"/>
      <c r="E5" s="74"/>
      <c r="F5" s="74"/>
      <c r="G5" s="74"/>
      <c r="H5" s="74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71" t="s">
        <v>16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9" s="29" customFormat="1" x14ac:dyDescent="0.25">
      <c r="A7" s="72" t="s">
        <v>38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/>
      <c r="W7"/>
    </row>
    <row r="8" spans="1:29" ht="15.7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29"/>
      <c r="W8" s="29"/>
    </row>
    <row r="9" spans="1:29" ht="15.75" customHeight="1" x14ac:dyDescent="0.25">
      <c r="A9" s="62" t="s">
        <v>0</v>
      </c>
      <c r="B9" s="53" t="s">
        <v>14</v>
      </c>
      <c r="C9" s="53" t="s">
        <v>1</v>
      </c>
      <c r="D9" s="53"/>
      <c r="E9" s="53"/>
      <c r="F9" s="53"/>
      <c r="G9" s="53"/>
      <c r="H9" s="53"/>
      <c r="I9" s="53" t="s">
        <v>2</v>
      </c>
      <c r="J9" s="53"/>
      <c r="K9" s="53"/>
      <c r="L9" s="53"/>
      <c r="M9" s="53"/>
      <c r="N9" s="53"/>
      <c r="O9" s="53"/>
      <c r="P9" s="53"/>
      <c r="Q9" s="53"/>
      <c r="R9" s="67" t="s">
        <v>13</v>
      </c>
      <c r="S9" s="67"/>
      <c r="T9" s="67"/>
      <c r="U9" s="67" t="s">
        <v>3</v>
      </c>
      <c r="V9" s="50" t="s">
        <v>25</v>
      </c>
      <c r="W9" s="53" t="s">
        <v>28</v>
      </c>
      <c r="X9" s="53" t="s">
        <v>53</v>
      </c>
    </row>
    <row r="10" spans="1:29" ht="25.5" customHeight="1" x14ac:dyDescent="0.25">
      <c r="A10" s="6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67"/>
      <c r="S10" s="67"/>
      <c r="T10" s="67"/>
      <c r="U10" s="67"/>
      <c r="V10" s="51"/>
      <c r="W10" s="53"/>
      <c r="X10" s="53"/>
    </row>
    <row r="11" spans="1:29" x14ac:dyDescent="0.25">
      <c r="A11" s="63"/>
      <c r="B11" s="53"/>
      <c r="C11" s="65" t="s">
        <v>8</v>
      </c>
      <c r="D11" s="65"/>
      <c r="E11" s="65"/>
      <c r="F11" s="65" t="s">
        <v>9</v>
      </c>
      <c r="G11" s="65"/>
      <c r="H11" s="65"/>
      <c r="I11" s="65" t="s">
        <v>10</v>
      </c>
      <c r="J11" s="65"/>
      <c r="K11" s="65"/>
      <c r="L11" s="65" t="s">
        <v>11</v>
      </c>
      <c r="M11" s="65"/>
      <c r="N11" s="65"/>
      <c r="O11" s="65" t="s">
        <v>12</v>
      </c>
      <c r="P11" s="65"/>
      <c r="Q11" s="65"/>
      <c r="R11" s="67"/>
      <c r="S11" s="67"/>
      <c r="T11" s="67"/>
      <c r="U11" s="67"/>
      <c r="V11" s="51"/>
      <c r="W11" s="53"/>
      <c r="X11" s="53"/>
    </row>
    <row r="12" spans="1:29" ht="30.75" customHeight="1" x14ac:dyDescent="0.25">
      <c r="A12" s="63"/>
      <c r="B12" s="53"/>
      <c r="C12" s="68" t="s">
        <v>4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70"/>
      <c r="U12" s="67"/>
      <c r="V12" s="52"/>
      <c r="W12" s="53"/>
      <c r="X12" s="53"/>
    </row>
    <row r="13" spans="1:29" ht="49.5" customHeight="1" x14ac:dyDescent="0.25">
      <c r="A13" s="64"/>
      <c r="B13" s="53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67"/>
      <c r="V13" s="12" t="s">
        <v>15</v>
      </c>
      <c r="W13" s="12" t="s">
        <v>15</v>
      </c>
      <c r="X13" s="49" t="s">
        <v>15</v>
      </c>
      <c r="Z13" s="75" t="s">
        <v>54</v>
      </c>
      <c r="AA13" s="75" t="s">
        <v>55</v>
      </c>
      <c r="AB13" s="75" t="s">
        <v>56</v>
      </c>
      <c r="AC13" s="75" t="s">
        <v>57</v>
      </c>
    </row>
    <row r="14" spans="1:29" ht="53.25" customHeight="1" x14ac:dyDescent="0.25">
      <c r="A14" s="32"/>
      <c r="B14" s="33" t="s">
        <v>39</v>
      </c>
      <c r="C14" s="14">
        <f>(100*F14)/(100-V14)</f>
        <v>68.75</v>
      </c>
      <c r="D14" s="15">
        <f>(100*G14)/(100-V14)</f>
        <v>68.75</v>
      </c>
      <c r="E14" s="15">
        <f>(100*H14)/(100-V14)</f>
        <v>91.666666666666657</v>
      </c>
      <c r="F14" s="36">
        <v>55</v>
      </c>
      <c r="G14" s="36">
        <v>55</v>
      </c>
      <c r="H14" s="15">
        <f t="shared" ref="H14" si="0">G14/0.75</f>
        <v>73.333333333333329</v>
      </c>
      <c r="I14" s="80">
        <f>Z14/100*F14</f>
        <v>0.33</v>
      </c>
      <c r="J14" s="80">
        <f>Z14/100*G14</f>
        <v>0.33</v>
      </c>
      <c r="K14" s="80">
        <f>Z14/100*H14</f>
        <v>0.44</v>
      </c>
      <c r="L14" s="80">
        <f>AA14/100*F14</f>
        <v>0.16500000000000001</v>
      </c>
      <c r="M14" s="80">
        <f>AA14/100*G14</f>
        <v>0.16500000000000001</v>
      </c>
      <c r="N14" s="80">
        <f>AA14/100*H14</f>
        <v>0.22</v>
      </c>
      <c r="O14" s="80">
        <f>AB14/100*F14</f>
        <v>2.8600000000000003</v>
      </c>
      <c r="P14" s="80">
        <f>AB14/100*G14</f>
        <v>2.8600000000000003</v>
      </c>
      <c r="Q14" s="80">
        <f>AB14/100*H14</f>
        <v>3.8133333333333335</v>
      </c>
      <c r="R14" s="78">
        <f>AC14/100*F14</f>
        <v>12.65</v>
      </c>
      <c r="S14" s="78">
        <f>AC14/100*G14</f>
        <v>12.65</v>
      </c>
      <c r="T14" s="78">
        <f>AC14/100*H14</f>
        <v>16.866666666666667</v>
      </c>
      <c r="U14" s="37" t="s">
        <v>40</v>
      </c>
      <c r="V14" s="35">
        <v>20</v>
      </c>
      <c r="W14" s="35">
        <v>35</v>
      </c>
      <c r="X14" s="76"/>
      <c r="Z14" s="77">
        <v>0.6</v>
      </c>
      <c r="AA14" s="77">
        <v>0.3</v>
      </c>
      <c r="AB14" s="77">
        <v>5.2</v>
      </c>
      <c r="AC14" s="78">
        <v>23</v>
      </c>
    </row>
    <row r="15" spans="1:29" ht="38.25" customHeight="1" x14ac:dyDescent="0.25">
      <c r="A15" s="26"/>
      <c r="B15" s="34" t="s">
        <v>52</v>
      </c>
      <c r="C15" s="14">
        <f>(100*F15)/(100-V15)</f>
        <v>78.571428571428569</v>
      </c>
      <c r="D15" s="15">
        <f>(100*G15)/(100-V15)</f>
        <v>78.571428571428569</v>
      </c>
      <c r="E15" s="15">
        <f>(100*H15)/(100-V15)</f>
        <v>104.76190476190476</v>
      </c>
      <c r="F15" s="15">
        <v>55</v>
      </c>
      <c r="G15" s="15">
        <v>55</v>
      </c>
      <c r="H15" s="15">
        <f t="shared" ref="H15:H18" si="1">G15/0.75</f>
        <v>73.333333333333329</v>
      </c>
      <c r="I15" s="80">
        <f>Z15/100*F15</f>
        <v>0.55000000000000004</v>
      </c>
      <c r="J15" s="80">
        <f>Z15/100*G15</f>
        <v>0.55000000000000004</v>
      </c>
      <c r="K15" s="80">
        <f>Z15/100*H15</f>
        <v>0.73333333333333328</v>
      </c>
      <c r="L15" s="80">
        <f>AA15/100*F15</f>
        <v>5.5E-2</v>
      </c>
      <c r="M15" s="80">
        <f>AA15/100*G15</f>
        <v>5.5E-2</v>
      </c>
      <c r="N15" s="80">
        <f>AA15/100*H15</f>
        <v>7.3333333333333334E-2</v>
      </c>
      <c r="O15" s="80">
        <f>AB15/100*F15</f>
        <v>2.97</v>
      </c>
      <c r="P15" s="80">
        <f>AB15/100*G15</f>
        <v>2.97</v>
      </c>
      <c r="Q15" s="80">
        <f>AB15/100*H15</f>
        <v>3.9600000000000004</v>
      </c>
      <c r="R15" s="78">
        <f>AC15/100*F15</f>
        <v>13.75</v>
      </c>
      <c r="S15" s="78">
        <f>AC15/100*G15</f>
        <v>13.75</v>
      </c>
      <c r="T15" s="78">
        <f>AC15/100*H15</f>
        <v>18.333333333333332</v>
      </c>
      <c r="U15" s="31" t="s">
        <v>31</v>
      </c>
      <c r="V15" s="16">
        <v>30</v>
      </c>
      <c r="W15" s="21">
        <v>22</v>
      </c>
      <c r="X15" s="76"/>
      <c r="Z15" s="77">
        <v>1</v>
      </c>
      <c r="AA15" s="77">
        <v>0.1</v>
      </c>
      <c r="AB15" s="77">
        <v>5.4</v>
      </c>
      <c r="AC15" s="78">
        <v>25</v>
      </c>
    </row>
    <row r="16" spans="1:29" ht="36" customHeight="1" x14ac:dyDescent="0.25">
      <c r="A16" s="26" t="s">
        <v>41</v>
      </c>
      <c r="B16" s="18" t="s">
        <v>42</v>
      </c>
      <c r="C16" s="14">
        <f>(100*F16)/(100-V16)</f>
        <v>1.1000000000000001</v>
      </c>
      <c r="D16" s="15">
        <f>(100*G16)/(100-V16)</f>
        <v>1.1000000000000001</v>
      </c>
      <c r="E16" s="15">
        <f>(100*H16)/(100-V16)</f>
        <v>1.4666666666666668</v>
      </c>
      <c r="F16" s="19">
        <v>1.1000000000000001</v>
      </c>
      <c r="G16" s="19">
        <v>1.1000000000000001</v>
      </c>
      <c r="H16" s="15">
        <f t="shared" si="1"/>
        <v>1.4666666666666668</v>
      </c>
      <c r="I16" s="80">
        <f>Z16/100*F16</f>
        <v>0.11330000000000001</v>
      </c>
      <c r="J16" s="80">
        <f>Z16/100*G16</f>
        <v>0.11330000000000001</v>
      </c>
      <c r="K16" s="80">
        <f>Z16/100*H16</f>
        <v>0.15106666666666668</v>
      </c>
      <c r="L16" s="80">
        <f>AA16/100*F16</f>
        <v>1.2100000000000001E-2</v>
      </c>
      <c r="M16" s="80">
        <f>AA16/100*G16</f>
        <v>1.2100000000000001E-2</v>
      </c>
      <c r="N16" s="80">
        <f>AA16/100*H16</f>
        <v>1.6133333333333336E-2</v>
      </c>
      <c r="O16" s="80">
        <f>AB16/100*F16</f>
        <v>0.75900000000000001</v>
      </c>
      <c r="P16" s="80">
        <f>AB16/100*G16</f>
        <v>0.75900000000000001</v>
      </c>
      <c r="Q16" s="80">
        <f>AB16/100*H16</f>
        <v>1.012</v>
      </c>
      <c r="R16" s="78">
        <f>AC16/100*F16</f>
        <v>3.6739999999999999</v>
      </c>
      <c r="S16" s="78">
        <f>AC16/100*G16</f>
        <v>3.6739999999999999</v>
      </c>
      <c r="T16" s="78">
        <f>AC16/100*H16</f>
        <v>4.8986666666666672</v>
      </c>
      <c r="U16" s="31" t="s">
        <v>32</v>
      </c>
      <c r="V16" s="20">
        <v>0</v>
      </c>
      <c r="W16" s="21">
        <v>0</v>
      </c>
      <c r="X16" s="76"/>
      <c r="Z16" s="77">
        <v>10.3</v>
      </c>
      <c r="AA16" s="77">
        <v>1.1000000000000001</v>
      </c>
      <c r="AB16" s="77">
        <v>69</v>
      </c>
      <c r="AC16" s="78">
        <v>334</v>
      </c>
    </row>
    <row r="17" spans="1:29" ht="50.25" customHeight="1" x14ac:dyDescent="0.25">
      <c r="A17" s="26"/>
      <c r="B17" s="13" t="s">
        <v>30</v>
      </c>
      <c r="C17" s="30">
        <f>(100*F17)/(100-V17)</f>
        <v>0.14000000000000001</v>
      </c>
      <c r="D17" s="17">
        <f>(100*G17)/(100-V17)</f>
        <v>0.14000000000000001</v>
      </c>
      <c r="E17" s="17">
        <f>(100*H17)/(100-V17)</f>
        <v>0.18666666666666668</v>
      </c>
      <c r="F17" s="17">
        <v>0.14000000000000001</v>
      </c>
      <c r="G17" s="17">
        <v>0.14000000000000001</v>
      </c>
      <c r="H17" s="15">
        <f t="shared" si="1"/>
        <v>0.18666666666666668</v>
      </c>
      <c r="I17" s="80">
        <f>Z17/100*F17</f>
        <v>0</v>
      </c>
      <c r="J17" s="80">
        <f>Z17/100*G17</f>
        <v>0</v>
      </c>
      <c r="K17" s="80">
        <f>Z17/100*H17</f>
        <v>0</v>
      </c>
      <c r="L17" s="80">
        <f>AA17/100*F17</f>
        <v>0</v>
      </c>
      <c r="M17" s="80">
        <f>AA17/100*G17</f>
        <v>0</v>
      </c>
      <c r="N17" s="80">
        <f>AA17/100*H17</f>
        <v>0</v>
      </c>
      <c r="O17" s="80">
        <f>AB17/100*F17</f>
        <v>0</v>
      </c>
      <c r="P17" s="80">
        <f>AB17/100*G17</f>
        <v>0</v>
      </c>
      <c r="Q17" s="80">
        <f>AB17/100*H17</f>
        <v>0</v>
      </c>
      <c r="R17" s="78">
        <f>AC17/100*F17</f>
        <v>0</v>
      </c>
      <c r="S17" s="78">
        <f>AC17/100*G17</f>
        <v>0</v>
      </c>
      <c r="T17" s="78">
        <f>AC17/100*H17</f>
        <v>0</v>
      </c>
      <c r="U17" s="31" t="s">
        <v>34</v>
      </c>
      <c r="V17" s="20">
        <v>0</v>
      </c>
      <c r="W17" s="21">
        <v>0</v>
      </c>
      <c r="X17" s="76"/>
      <c r="Z17" s="77">
        <v>0</v>
      </c>
      <c r="AA17" s="77">
        <v>0</v>
      </c>
      <c r="AB17" s="77">
        <v>0</v>
      </c>
      <c r="AC17" s="78">
        <v>0</v>
      </c>
    </row>
    <row r="18" spans="1:29" ht="37.5" customHeight="1" x14ac:dyDescent="0.25">
      <c r="A18" s="26"/>
      <c r="B18" s="13" t="s">
        <v>29</v>
      </c>
      <c r="C18" s="14">
        <f>(100*F18)/(100-V18)</f>
        <v>1.75</v>
      </c>
      <c r="D18" s="15">
        <f>(100*G18)/(100-V18)</f>
        <v>1.75</v>
      </c>
      <c r="E18" s="15">
        <f>(100*H18)/(100-V18)</f>
        <v>2.3333333333333335</v>
      </c>
      <c r="F18" s="15">
        <v>1.75</v>
      </c>
      <c r="G18" s="15">
        <v>1.75</v>
      </c>
      <c r="H18" s="15">
        <f t="shared" si="1"/>
        <v>2.3333333333333335</v>
      </c>
      <c r="I18" s="80">
        <f>Z18/100*F18</f>
        <v>0</v>
      </c>
      <c r="J18" s="80">
        <f>Z18/100*G18</f>
        <v>0</v>
      </c>
      <c r="K18" s="80">
        <f>Z18/100*H18</f>
        <v>0</v>
      </c>
      <c r="L18" s="80">
        <f>AA18/100*F18</f>
        <v>1.7482500000000001</v>
      </c>
      <c r="M18" s="80">
        <f>AA18/100*G18</f>
        <v>1.7482500000000001</v>
      </c>
      <c r="N18" s="80">
        <f>AA18/100*H18</f>
        <v>2.3310000000000004</v>
      </c>
      <c r="O18" s="80">
        <f>AB18/100*F18</f>
        <v>0</v>
      </c>
      <c r="P18" s="80">
        <f>AB18/100*G18</f>
        <v>0</v>
      </c>
      <c r="Q18" s="80">
        <f>AB18/100*H18</f>
        <v>0</v>
      </c>
      <c r="R18" s="78">
        <f>AC18/100*F18</f>
        <v>15.7325</v>
      </c>
      <c r="S18" s="78">
        <f>AC18/100*G18</f>
        <v>15.7325</v>
      </c>
      <c r="T18" s="78">
        <f>AC18/100*H18</f>
        <v>20.97666666666667</v>
      </c>
      <c r="U18" s="31" t="s">
        <v>33</v>
      </c>
      <c r="V18" s="21">
        <v>0</v>
      </c>
      <c r="W18" s="21">
        <v>0</v>
      </c>
      <c r="X18" s="76"/>
      <c r="Z18" s="77">
        <v>0</v>
      </c>
      <c r="AA18" s="77">
        <v>99.9</v>
      </c>
      <c r="AB18" s="77">
        <v>0</v>
      </c>
      <c r="AC18" s="78">
        <v>899</v>
      </c>
    </row>
    <row r="19" spans="1:29" x14ac:dyDescent="0.25">
      <c r="A19" s="27"/>
      <c r="B19" s="40" t="s">
        <v>43</v>
      </c>
      <c r="C19" s="56" t="s">
        <v>44</v>
      </c>
      <c r="D19" s="57"/>
      <c r="E19" s="58"/>
      <c r="F19" s="22">
        <f>(SUM(F14:F18)-F15)*(100-W19)/100</f>
        <v>37.693499999999993</v>
      </c>
      <c r="G19" s="22">
        <f>(SUM(G14:G18)-G15)*(100-W19)/100</f>
        <v>37.693499999999993</v>
      </c>
      <c r="H19" s="22">
        <f>(SUM(H14:H18)-H15)*(100-W19)/100</f>
        <v>50.258000000000003</v>
      </c>
      <c r="I19" s="48">
        <f>SUM(I14:I18)-I15</f>
        <v>0.44330000000000003</v>
      </c>
      <c r="J19" s="48">
        <f t="shared" ref="J19:T19" si="2">SUM(J14:J18)-J15</f>
        <v>0.44330000000000003</v>
      </c>
      <c r="K19" s="48">
        <f t="shared" si="2"/>
        <v>0.59106666666666674</v>
      </c>
      <c r="L19" s="48">
        <f t="shared" si="2"/>
        <v>1.9253500000000001</v>
      </c>
      <c r="M19" s="48">
        <f t="shared" si="2"/>
        <v>1.9253500000000001</v>
      </c>
      <c r="N19" s="48">
        <f>SUM(N14:N18)-N15</f>
        <v>2.5671333333333339</v>
      </c>
      <c r="O19" s="48">
        <f t="shared" si="2"/>
        <v>3.6190000000000002</v>
      </c>
      <c r="P19" s="48">
        <f t="shared" si="2"/>
        <v>3.6190000000000002</v>
      </c>
      <c r="Q19" s="48">
        <f t="shared" si="2"/>
        <v>4.825333333333333</v>
      </c>
      <c r="R19" s="22">
        <f>SUM(R14:R18)-R15</f>
        <v>32.0565</v>
      </c>
      <c r="S19" s="22">
        <f t="shared" si="2"/>
        <v>32.0565</v>
      </c>
      <c r="T19" s="22">
        <f t="shared" si="2"/>
        <v>42.742000000000019</v>
      </c>
      <c r="U19" s="21"/>
      <c r="V19" s="21">
        <v>0</v>
      </c>
      <c r="W19" s="79">
        <v>35</v>
      </c>
      <c r="X19" s="76"/>
      <c r="Z19" s="77"/>
      <c r="AA19" s="77"/>
      <c r="AB19" s="77"/>
      <c r="AC19" s="78"/>
    </row>
    <row r="20" spans="1:29" x14ac:dyDescent="0.25">
      <c r="A20" s="38"/>
      <c r="B20" s="39"/>
      <c r="C20" s="59" t="s">
        <v>45</v>
      </c>
      <c r="D20" s="60"/>
      <c r="E20" s="61"/>
      <c r="F20" s="41">
        <f>SUM(F15:F18)*(100-W20)/100</f>
        <v>45.232200000000006</v>
      </c>
      <c r="G20" s="41">
        <f>SUM(G15:G18)*(100-W20)/100</f>
        <v>45.232200000000006</v>
      </c>
      <c r="H20" s="41">
        <f>SUM(H15:H18)*(100-W20)/100</f>
        <v>60.309599999999989</v>
      </c>
      <c r="I20" s="48">
        <f>SUM(I15:I18)</f>
        <v>0.6633</v>
      </c>
      <c r="J20" s="48">
        <f t="shared" ref="J20:T20" si="3">SUM(J15:J18)</f>
        <v>0.6633</v>
      </c>
      <c r="K20" s="48">
        <f t="shared" si="3"/>
        <v>0.88439999999999996</v>
      </c>
      <c r="L20" s="48">
        <f t="shared" si="3"/>
        <v>1.81535</v>
      </c>
      <c r="M20" s="48">
        <f t="shared" si="3"/>
        <v>1.81535</v>
      </c>
      <c r="N20" s="48">
        <f t="shared" si="3"/>
        <v>2.420466666666667</v>
      </c>
      <c r="O20" s="48">
        <f t="shared" si="3"/>
        <v>3.7290000000000001</v>
      </c>
      <c r="P20" s="48">
        <f t="shared" si="3"/>
        <v>3.7290000000000001</v>
      </c>
      <c r="Q20" s="48">
        <f t="shared" si="3"/>
        <v>4.9720000000000004</v>
      </c>
      <c r="R20" s="22">
        <f t="shared" si="3"/>
        <v>33.156500000000001</v>
      </c>
      <c r="S20" s="22">
        <f t="shared" si="3"/>
        <v>33.156500000000001</v>
      </c>
      <c r="T20" s="22">
        <f t="shared" si="3"/>
        <v>44.208666666666673</v>
      </c>
      <c r="U20" s="21"/>
      <c r="V20" s="21"/>
      <c r="W20" s="75">
        <v>22</v>
      </c>
      <c r="X20" s="76"/>
      <c r="Z20" s="77"/>
      <c r="AA20" s="77"/>
      <c r="AB20" s="77"/>
      <c r="AC20" s="78"/>
    </row>
    <row r="21" spans="1:29" x14ac:dyDescent="0.25">
      <c r="A21" s="6"/>
      <c r="B21" s="7"/>
      <c r="C21" s="42"/>
      <c r="D21" s="42"/>
      <c r="E21" s="42"/>
      <c r="F21" s="46"/>
      <c r="G21" s="46"/>
      <c r="H21" s="46"/>
      <c r="I21" s="43"/>
      <c r="J21" s="43"/>
      <c r="K21" s="43"/>
      <c r="L21" s="43"/>
      <c r="M21" s="43"/>
      <c r="N21" s="43"/>
      <c r="O21" s="43"/>
      <c r="P21" s="43"/>
      <c r="Q21" s="43"/>
      <c r="R21" s="44"/>
      <c r="S21" s="44"/>
      <c r="T21" s="44"/>
      <c r="U21" s="45"/>
      <c r="V21" s="45"/>
      <c r="W21" s="45"/>
    </row>
    <row r="22" spans="1:29" x14ac:dyDescent="0.25">
      <c r="A22" s="6"/>
      <c r="B22" s="7"/>
      <c r="C22" s="9"/>
      <c r="D22" s="9"/>
      <c r="E22" s="9"/>
      <c r="F22" s="47"/>
      <c r="G22" s="47"/>
      <c r="H22" s="47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8"/>
    </row>
    <row r="23" spans="1:29" ht="17.25" customHeight="1" x14ac:dyDescent="0.25">
      <c r="A23" s="28"/>
      <c r="B23" s="54" t="s">
        <v>21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9" ht="31.5" customHeight="1" x14ac:dyDescent="0.25">
      <c r="A24" s="28"/>
      <c r="B24" s="66" t="s">
        <v>46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</row>
    <row r="25" spans="1:29" ht="15" customHeight="1" x14ac:dyDescent="0.25">
      <c r="A25" s="28"/>
      <c r="B25" s="24" t="s">
        <v>47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9" x14ac:dyDescent="0.25">
      <c r="A26" s="28"/>
      <c r="B26" s="2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x14ac:dyDescent="0.25">
      <c r="A27" s="4"/>
      <c r="B27" s="54" t="s">
        <v>22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</row>
    <row r="28" spans="1:29" ht="16.5" customHeight="1" x14ac:dyDescent="0.25">
      <c r="A28" s="4"/>
      <c r="B28" s="4" t="s">
        <v>48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25">
      <c r="A29" s="4"/>
      <c r="B29" s="4" t="s">
        <v>49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25">
      <c r="A30" s="4"/>
      <c r="B30" s="4" t="s">
        <v>50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25">
      <c r="A31" s="4"/>
      <c r="B31" s="4" t="s">
        <v>35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4"/>
      <c r="B33" s="54" t="s">
        <v>23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1:21" x14ac:dyDescent="0.25">
      <c r="A34" s="4"/>
      <c r="B34" s="4" t="s">
        <v>27</v>
      </c>
      <c r="C34" s="4"/>
      <c r="D34" s="4" t="s">
        <v>58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ht="18" customHeight="1" x14ac:dyDescent="0.25">
      <c r="A35" s="4"/>
      <c r="B35" s="4"/>
      <c r="C35" s="4"/>
      <c r="D35" s="4" t="s">
        <v>36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ht="18" customHeight="1" x14ac:dyDescent="0.25">
      <c r="A36" s="4"/>
      <c r="B36" s="4"/>
      <c r="C36" s="4"/>
      <c r="D36" s="4" t="s">
        <v>59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ht="18" customHeight="1" x14ac:dyDescent="0.25">
      <c r="A37" s="4"/>
      <c r="B37" s="4"/>
      <c r="C37" s="4"/>
      <c r="D37" s="4" t="s">
        <v>51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ht="18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ht="18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25">
      <c r="A41" s="4"/>
      <c r="B41" s="55" t="s">
        <v>24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</row>
    <row r="42" spans="1:21" x14ac:dyDescent="0.25">
      <c r="A42" s="4"/>
      <c r="B42" s="4" t="s">
        <v>26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  <c r="N42" s="4"/>
      <c r="O42" s="4"/>
      <c r="P42" s="5"/>
      <c r="Q42" s="4"/>
      <c r="R42" s="4"/>
      <c r="S42" s="4"/>
      <c r="T42" s="4"/>
      <c r="U42" s="5"/>
    </row>
    <row r="43" spans="1:21" ht="1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47" spans="1:21" x14ac:dyDescent="0.25">
      <c r="A47" s="1"/>
    </row>
    <row r="54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3:U23"/>
    <mergeCell ref="B24:U24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33:U33"/>
    <mergeCell ref="B41:U41"/>
    <mergeCell ref="B9:B13"/>
    <mergeCell ref="B27:U27"/>
    <mergeCell ref="C19:E19"/>
    <mergeCell ref="C20:E20"/>
  </mergeCells>
  <pageMargins left="0.25" right="0.25" top="0.75" bottom="0.75" header="0.3" footer="0.3"/>
  <pageSetup paperSize="9" orientation="landscape" r:id="rId1"/>
  <ignoredErrors>
    <ignoredError sqref="F20 G20:H20 I20:T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2022-10-19T13:39:16Z</dcterms:modified>
</cp:coreProperties>
</file>